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11420" yWindow="0" windowWidth="16600" windowHeight="154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12" i="1" l="1"/>
  <c r="AN12" i="1"/>
  <c r="AL15" i="1"/>
  <c r="AK16" i="1"/>
  <c r="AM16" i="1"/>
  <c r="AK17" i="1"/>
  <c r="AM17" i="1"/>
  <c r="AK18" i="1"/>
  <c r="AM18" i="1"/>
  <c r="AK19" i="1"/>
  <c r="AM19" i="1"/>
  <c r="AK20" i="1"/>
  <c r="AM20" i="1"/>
  <c r="AK21" i="1"/>
  <c r="AM21" i="1"/>
  <c r="AK22" i="1"/>
  <c r="AM22" i="1"/>
  <c r="AK23" i="1"/>
  <c r="AM23" i="1"/>
  <c r="AM24" i="1"/>
  <c r="AK25" i="1"/>
  <c r="AM25" i="1"/>
  <c r="AK15" i="1"/>
  <c r="AM15" i="1"/>
  <c r="AJ12" i="1"/>
  <c r="AK12" i="1"/>
  <c r="AH15" i="1"/>
  <c r="AG16" i="1"/>
  <c r="AI16" i="1"/>
  <c r="AG17" i="1"/>
  <c r="AI17" i="1"/>
  <c r="AG18" i="1"/>
  <c r="AI18" i="1"/>
  <c r="AG19" i="1"/>
  <c r="AI19" i="1"/>
  <c r="AG20" i="1"/>
  <c r="AI20" i="1"/>
  <c r="AG21" i="1"/>
  <c r="AI21" i="1"/>
  <c r="AG22" i="1"/>
  <c r="AI22" i="1"/>
  <c r="AG23" i="1"/>
  <c r="AI23" i="1"/>
  <c r="AI24" i="1"/>
  <c r="AI25" i="1"/>
  <c r="AG26" i="1"/>
  <c r="AI26" i="1"/>
  <c r="AG15" i="1"/>
  <c r="AI15" i="1"/>
  <c r="AG43" i="1"/>
  <c r="AK42" i="1"/>
  <c r="AC41" i="1"/>
  <c r="AK40" i="1"/>
  <c r="AG40" i="1"/>
  <c r="AC40" i="1"/>
  <c r="AK39" i="1"/>
  <c r="AG39" i="1"/>
  <c r="AC39" i="1"/>
  <c r="AK38" i="1"/>
  <c r="AG38" i="1"/>
  <c r="AC38" i="1"/>
  <c r="AK37" i="1"/>
  <c r="AG37" i="1"/>
  <c r="AC37" i="1"/>
  <c r="AK36" i="1"/>
  <c r="AG36" i="1"/>
  <c r="AC36" i="1"/>
  <c r="AK35" i="1"/>
  <c r="AG35" i="1"/>
  <c r="AC35" i="1"/>
  <c r="AK34" i="1"/>
  <c r="AG34" i="1"/>
  <c r="AC34" i="1"/>
  <c r="AK33" i="1"/>
  <c r="AG33" i="1"/>
  <c r="AC33" i="1"/>
  <c r="AK32" i="1"/>
  <c r="AG32" i="1"/>
  <c r="AC32" i="1"/>
  <c r="AG29" i="1"/>
  <c r="AH29" i="1"/>
  <c r="AD32" i="1"/>
  <c r="AC15" i="1"/>
  <c r="AG12" i="1"/>
  <c r="AH12" i="1"/>
  <c r="AD15" i="1"/>
  <c r="AM41" i="1"/>
  <c r="AI40" i="1"/>
  <c r="AI32" i="1"/>
  <c r="AM33" i="1"/>
  <c r="AE35" i="1"/>
  <c r="AI36" i="1"/>
  <c r="AM37" i="1"/>
  <c r="AE39" i="1"/>
  <c r="AI42" i="1"/>
  <c r="AM40" i="1"/>
  <c r="AE36" i="1"/>
  <c r="AM32" i="1"/>
  <c r="AE34" i="1"/>
  <c r="AI35" i="1"/>
  <c r="AM36" i="1"/>
  <c r="AE38" i="1"/>
  <c r="AI39" i="1"/>
  <c r="AM42" i="1"/>
  <c r="AM34" i="1"/>
  <c r="AI37" i="1"/>
  <c r="AE33" i="1"/>
  <c r="AI34" i="1"/>
  <c r="AM35" i="1"/>
  <c r="AE37" i="1"/>
  <c r="AI38" i="1"/>
  <c r="AM39" i="1"/>
  <c r="AE41" i="1"/>
  <c r="AE32" i="1"/>
  <c r="AI33" i="1"/>
  <c r="AM38" i="1"/>
  <c r="AE40" i="1"/>
  <c r="AI41" i="1"/>
  <c r="AI43" i="1"/>
  <c r="AA23" i="1"/>
  <c r="L15" i="1"/>
  <c r="L16" i="1"/>
  <c r="AE15" i="1"/>
  <c r="K15" i="1"/>
  <c r="Z23" i="1"/>
  <c r="AC24" i="1"/>
  <c r="AE24" i="1"/>
  <c r="Y23" i="1"/>
  <c r="AC18" i="1"/>
  <c r="AE18" i="1"/>
  <c r="AC19" i="1"/>
  <c r="AE19" i="1"/>
  <c r="AC20" i="1"/>
  <c r="AE20" i="1"/>
  <c r="AC21" i="1"/>
  <c r="AE21" i="1"/>
  <c r="AC22" i="1"/>
  <c r="AE22" i="1"/>
  <c r="AC23" i="1"/>
  <c r="AE23" i="1"/>
  <c r="AC16" i="1"/>
  <c r="AE16" i="1"/>
  <c r="AC17" i="1"/>
  <c r="AE17" i="1"/>
  <c r="B32" i="1"/>
  <c r="B33" i="1"/>
  <c r="B34" i="1"/>
  <c r="B35" i="1"/>
  <c r="B36" i="1"/>
  <c r="B37" i="1"/>
  <c r="B38" i="1"/>
  <c r="B39" i="1"/>
  <c r="B40" i="1"/>
  <c r="A32" i="1"/>
  <c r="A33" i="1"/>
  <c r="A34" i="1"/>
  <c r="A35" i="1"/>
  <c r="A36" i="1"/>
  <c r="A37" i="1"/>
  <c r="A38" i="1"/>
  <c r="A39" i="1"/>
  <c r="A40" i="1"/>
  <c r="C32" i="1"/>
  <c r="C33" i="1"/>
  <c r="C34" i="1"/>
  <c r="C35" i="1"/>
  <c r="C36" i="1"/>
  <c r="C37" i="1"/>
  <c r="C38" i="1"/>
  <c r="C39" i="1"/>
  <c r="D32" i="1"/>
  <c r="D33" i="1"/>
  <c r="D34" i="1"/>
  <c r="D35" i="1"/>
  <c r="D36" i="1"/>
  <c r="D37" i="1"/>
  <c r="D38" i="1"/>
  <c r="D39" i="1"/>
  <c r="D40" i="1"/>
  <c r="R38" i="1"/>
  <c r="R37" i="1"/>
  <c r="R36" i="1"/>
  <c r="R35" i="1"/>
  <c r="R34" i="1"/>
  <c r="R33" i="1"/>
  <c r="R32" i="1"/>
  <c r="R31" i="1"/>
  <c r="Q39" i="1"/>
  <c r="Q38" i="1"/>
  <c r="Q37" i="1"/>
  <c r="Q36" i="1"/>
  <c r="Q35" i="1"/>
  <c r="Q34" i="1"/>
  <c r="Q33" i="1"/>
  <c r="Q32" i="1"/>
  <c r="Q31" i="1"/>
  <c r="P39" i="1"/>
  <c r="P38" i="1"/>
  <c r="P37" i="1"/>
  <c r="P36" i="1"/>
  <c r="P35" i="1"/>
  <c r="P34" i="1"/>
  <c r="P33" i="1"/>
  <c r="P32" i="1"/>
  <c r="P31" i="1"/>
  <c r="S39" i="1"/>
  <c r="S38" i="1"/>
  <c r="S37" i="1"/>
  <c r="S36" i="1"/>
  <c r="S35" i="1"/>
  <c r="S34" i="1"/>
  <c r="S33" i="1"/>
  <c r="S32" i="1"/>
  <c r="S31" i="1"/>
  <c r="Y22" i="1"/>
  <c r="Y21" i="1"/>
  <c r="Y20" i="1"/>
  <c r="Y19" i="1"/>
  <c r="Y18" i="1"/>
  <c r="Y17" i="1"/>
  <c r="Y16" i="1"/>
  <c r="Y15" i="1"/>
  <c r="Y14" i="1"/>
  <c r="Z22" i="1"/>
  <c r="Z21" i="1"/>
  <c r="Z20" i="1"/>
  <c r="Z19" i="1"/>
  <c r="Z18" i="1"/>
  <c r="Z17" i="1"/>
  <c r="Z16" i="1"/>
  <c r="Z15" i="1"/>
  <c r="Z14" i="1"/>
  <c r="L17" i="1"/>
  <c r="L18" i="1"/>
  <c r="L19" i="1"/>
  <c r="L20" i="1"/>
  <c r="L21" i="1"/>
  <c r="L22" i="1"/>
  <c r="L23" i="1"/>
  <c r="L25" i="1"/>
  <c r="AA22" i="1"/>
  <c r="AA21" i="1"/>
  <c r="AA20" i="1"/>
  <c r="AA19" i="1"/>
  <c r="AA18" i="1"/>
  <c r="AA17" i="1"/>
  <c r="AA16" i="1"/>
  <c r="AA15" i="1"/>
  <c r="AA14" i="1"/>
  <c r="S22" i="1"/>
  <c r="S21" i="1"/>
  <c r="S20" i="1"/>
  <c r="S19" i="1"/>
  <c r="S18" i="1"/>
  <c r="S17" i="1"/>
  <c r="S16" i="1"/>
  <c r="S15" i="1"/>
  <c r="S14" i="1"/>
  <c r="U22" i="1"/>
  <c r="U21" i="1"/>
  <c r="U20" i="1"/>
  <c r="U19" i="1"/>
  <c r="U18" i="1"/>
  <c r="U17" i="1"/>
  <c r="U16" i="1"/>
  <c r="U15" i="1"/>
  <c r="U14" i="1"/>
  <c r="T22" i="1"/>
  <c r="T21" i="1"/>
  <c r="T20" i="1"/>
  <c r="T19" i="1"/>
  <c r="T18" i="1"/>
  <c r="T17" i="1"/>
  <c r="T16" i="1"/>
  <c r="T15" i="1"/>
  <c r="T14" i="1"/>
  <c r="V22" i="1"/>
  <c r="V21" i="1"/>
  <c r="V20" i="1"/>
  <c r="V19" i="1"/>
  <c r="V18" i="1"/>
  <c r="V17" i="1"/>
  <c r="V16" i="1"/>
  <c r="V15" i="1"/>
  <c r="V14" i="1"/>
  <c r="X22" i="1"/>
  <c r="X21" i="1"/>
  <c r="X20" i="1"/>
  <c r="X19" i="1"/>
  <c r="X18" i="1"/>
  <c r="X17" i="1"/>
  <c r="X16" i="1"/>
  <c r="X15" i="1"/>
  <c r="X14" i="1"/>
  <c r="R22" i="1"/>
  <c r="R21" i="1"/>
  <c r="R20" i="1"/>
  <c r="R19" i="1"/>
  <c r="R18" i="1"/>
  <c r="R17" i="1"/>
  <c r="R16" i="1"/>
  <c r="R15" i="1"/>
  <c r="R14" i="1"/>
  <c r="W22" i="1"/>
  <c r="W21" i="1"/>
  <c r="W20" i="1"/>
  <c r="W19" i="1"/>
  <c r="W18" i="1"/>
  <c r="W17" i="1"/>
  <c r="W16" i="1"/>
  <c r="W15" i="1"/>
  <c r="W14" i="1"/>
  <c r="Q22" i="1"/>
  <c r="Q21" i="1"/>
  <c r="Q20" i="1"/>
  <c r="Q19" i="1"/>
  <c r="Q18" i="1"/>
  <c r="Q17" i="1"/>
  <c r="Q16" i="1"/>
  <c r="Q15" i="1"/>
  <c r="Q14" i="1"/>
  <c r="K16" i="1"/>
  <c r="K17" i="1"/>
  <c r="K18" i="1"/>
  <c r="K19" i="1"/>
  <c r="K20" i="1"/>
  <c r="K21" i="1"/>
  <c r="K22" i="1"/>
  <c r="K23" i="1"/>
  <c r="K26" i="1"/>
  <c r="B15" i="1"/>
  <c r="B16" i="1"/>
  <c r="B17" i="1"/>
  <c r="B18" i="1"/>
  <c r="B19" i="1"/>
  <c r="B20" i="1"/>
  <c r="B21" i="1"/>
  <c r="B22" i="1"/>
  <c r="B23" i="1"/>
  <c r="J15" i="1"/>
  <c r="J16" i="1"/>
  <c r="J17" i="1"/>
  <c r="J18" i="1"/>
  <c r="J19" i="1"/>
  <c r="J20" i="1"/>
  <c r="J21" i="1"/>
  <c r="J22" i="1"/>
  <c r="J23" i="1"/>
  <c r="J24" i="1"/>
  <c r="C15" i="1"/>
  <c r="C16" i="1"/>
  <c r="C17" i="1"/>
  <c r="C18" i="1"/>
  <c r="C19" i="1"/>
  <c r="C20" i="1"/>
  <c r="C21" i="1"/>
  <c r="C22" i="1"/>
  <c r="C23" i="1"/>
  <c r="D15" i="1"/>
  <c r="D16" i="1"/>
  <c r="D17" i="1"/>
  <c r="D18" i="1"/>
  <c r="D19" i="1"/>
  <c r="D20" i="1"/>
  <c r="D21" i="1"/>
  <c r="D22" i="1"/>
  <c r="D23" i="1"/>
  <c r="I15" i="1"/>
  <c r="I16" i="1"/>
  <c r="I17" i="1"/>
  <c r="I18" i="1"/>
  <c r="I19" i="1"/>
  <c r="I20" i="1"/>
  <c r="I21" i="1"/>
  <c r="I22" i="1"/>
  <c r="I23" i="1"/>
  <c r="E15" i="1"/>
  <c r="E16" i="1"/>
  <c r="E17" i="1"/>
  <c r="E18" i="1"/>
  <c r="E19" i="1"/>
  <c r="E20" i="1"/>
  <c r="E21" i="1"/>
  <c r="E22" i="1"/>
  <c r="E23" i="1"/>
  <c r="F15" i="1"/>
  <c r="F16" i="1"/>
  <c r="F17" i="1"/>
  <c r="F18" i="1"/>
  <c r="F19" i="1"/>
  <c r="F20" i="1"/>
  <c r="F21" i="1"/>
  <c r="F22" i="1"/>
  <c r="F23" i="1"/>
  <c r="G15" i="1"/>
  <c r="G16" i="1"/>
  <c r="G17" i="1"/>
  <c r="G18" i="1"/>
  <c r="G19" i="1"/>
  <c r="G20" i="1"/>
  <c r="G21" i="1"/>
  <c r="G22" i="1"/>
  <c r="G23" i="1"/>
  <c r="H15" i="1"/>
  <c r="H16" i="1"/>
  <c r="H17" i="1"/>
  <c r="H18" i="1"/>
  <c r="H19" i="1"/>
  <c r="H20" i="1"/>
  <c r="H21" i="1"/>
  <c r="H22" i="1"/>
  <c r="H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<sst xmlns="http://schemas.openxmlformats.org/spreadsheetml/2006/main" count="101" uniqueCount="53">
  <si>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</si>
  <si>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</si>
  <si>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</si>
  <si>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</si>
  <si>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</si>
  <si>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</si>
  <si>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</si>
  <si>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</si>
  <si>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</si>
  <si>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</si>
  <si>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</si>
  <si>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</si>
  <si>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</si>
  <si>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</si>
  <si>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</si>
  <si>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</si>
  <si>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</si>
  <si>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</si>
  <si>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</si>
  <si>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</si>
  <si>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</si>
  <si>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</si>
  <si>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</si>
  <si>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</si>
  <si>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</si>
  <si>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</si>
  <si>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Mânzăteşti – COADA STÂNCII / GOLĂIEŞTI / GRĂDINARI / COTU LUI IVAN / PETREȘTI</t>
  </si>
  <si>
    <t xml:space="preserve">    Codul traseului: G2T1</t>
  </si>
  <si>
    <t>Iaşi – Doi Băieţi</t>
  </si>
  <si>
    <t>DANCU-Calea Dacilor rond</t>
  </si>
  <si>
    <t>HOLBOCA-Moară</t>
  </si>
  <si>
    <t>HOLBOCA-Stația 3</t>
  </si>
  <si>
    <t>CRISTEȘTI-Stația 2</t>
  </si>
  <si>
    <t>MÂNZĂTEȘTI-Mag. Catodeos</t>
  </si>
  <si>
    <t>MÂNZĂTEȘTI-Scoala</t>
  </si>
  <si>
    <t>MÂNZĂTEȘTI-Intersectie</t>
  </si>
  <si>
    <t>COADA STÂNCII</t>
  </si>
  <si>
    <t>GOLĂIEȘTI</t>
  </si>
  <si>
    <t>PETREȘTI</t>
  </si>
  <si>
    <t>GRĂDINARI-Magazin</t>
  </si>
  <si>
    <t>COTU LUI IVAN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</si>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</sst>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9" fillId="0" borderId="7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20" fontId="9" fillId="4" borderId="6" xfId="0" applyNumberFormat="1" applyFont="1" applyFill="1" applyBorder="1" applyAlignment="1">
      <alignment horizontal="center" vertical="center"/>
    </xf>
    <xf numFmtId="20" fontId="2" fillId="0" borderId="14" xfId="0" applyNumberFormat="1" applyFont="1" applyBorder="1" applyAlignment="1">
      <alignment horizontal="center" vertical="center"/>
    </xf>
    <xf numFmtId="20" fontId="9" fillId="0" borderId="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2" xfId="0" applyNumberFormat="1" applyFont="1" applyFill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58"/>
  <sheetViews>
    <sheetView tabSelected="1" workbookViewId="0">
      <selection activeCell="G4" sqref="G4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  <col min="36" max="36" width="6.1640625" customWidth="1"/>
    <col min="38" max="38" width="5" customWidth="1"/>
  </cols>
  <sheetData>
    <row r="1" spans="1:40">
      <c r="A1" s="1"/>
      <c r="B1" s="2"/>
      <c r="C1" s="1"/>
      <c r="D1" s="1"/>
    </row>
    <row r="2" spans="1:40">
      <c r="A2" s="1"/>
      <c r="B2" s="4"/>
      <c r="C2" s="1"/>
      <c r="D2" s="1"/>
      <c r="W2" s="74" t="s">
        <v>0</v>
      </c>
      <c r="X2" s="74"/>
      <c r="Y2" s="74"/>
      <c r="Z2" s="74"/>
      <c r="AA2" s="74"/>
      <c r="AB2" s="74"/>
    </row>
    <row r="3" spans="1:40">
      <c r="A3" s="1"/>
      <c r="B3" s="4"/>
      <c r="C3" s="1"/>
      <c r="D3" s="1"/>
      <c r="W3" s="75"/>
      <c r="X3" s="75"/>
      <c r="Y3" s="75"/>
      <c r="Z3" s="75"/>
      <c r="AA3" s="75"/>
      <c r="AB3" s="75"/>
    </row>
    <row r="4" spans="1:40">
      <c r="A4" s="5"/>
      <c r="B4" s="5"/>
      <c r="I4" s="1"/>
      <c r="J4" s="76" t="s">
        <v>1</v>
      </c>
      <c r="K4" s="76"/>
      <c r="L4" s="76"/>
      <c r="M4" s="76"/>
      <c r="N4" s="76"/>
      <c r="O4" s="76"/>
      <c r="P4" s="76"/>
      <c r="Q4" s="76"/>
      <c r="R4" s="76"/>
    </row>
    <row r="5" spans="1:40">
      <c r="A5" s="5"/>
      <c r="B5" s="5"/>
      <c r="I5" s="1"/>
      <c r="J5" s="76" t="s">
        <v>2</v>
      </c>
      <c r="K5" s="76"/>
      <c r="L5" s="76"/>
      <c r="M5" s="76"/>
      <c r="N5" s="76"/>
      <c r="O5" s="76"/>
      <c r="P5" s="76"/>
      <c r="Q5" s="76"/>
      <c r="R5" s="76"/>
    </row>
    <row r="6" spans="1:40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40">
      <c r="I7" s="7"/>
      <c r="J7" s="7"/>
      <c r="K7" s="1"/>
      <c r="L7" s="1"/>
      <c r="M7" s="1"/>
      <c r="N7" s="1"/>
      <c r="O7" s="1"/>
      <c r="P7" s="1"/>
      <c r="Q7" s="1"/>
      <c r="R7" s="1"/>
    </row>
    <row r="8" spans="1:40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40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40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40" ht="15" thickBot="1">
      <c r="A11" s="66" t="s">
        <v>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12"/>
      <c r="N11" s="69" t="s">
        <v>5</v>
      </c>
      <c r="O11" s="12"/>
      <c r="P11" s="66" t="s">
        <v>6</v>
      </c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8"/>
      <c r="AF11" t="s">
        <v>25</v>
      </c>
      <c r="AG11" s="18">
        <v>37</v>
      </c>
      <c r="AH11">
        <v>60</v>
      </c>
      <c r="AJ11" s="18">
        <v>37</v>
      </c>
      <c r="AK11">
        <v>60</v>
      </c>
      <c r="AM11" s="18">
        <v>37</v>
      </c>
      <c r="AN11">
        <v>60</v>
      </c>
    </row>
    <row r="12" spans="1:40" ht="15" thickBot="1">
      <c r="A12" s="71" t="s">
        <v>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3"/>
      <c r="M12" s="13" t="s">
        <v>8</v>
      </c>
      <c r="N12" s="70"/>
      <c r="O12" s="13" t="s">
        <v>9</v>
      </c>
      <c r="P12" s="71" t="s">
        <v>7</v>
      </c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3"/>
      <c r="AG12">
        <f>AD16</f>
        <v>25.2</v>
      </c>
      <c r="AH12">
        <f>AG12*AH11/AG11</f>
        <v>40.864864864864863</v>
      </c>
      <c r="AJ12">
        <f>AH16</f>
        <v>23.8</v>
      </c>
      <c r="AK12">
        <f>AJ12*AK11/AJ11</f>
        <v>38.594594594594597</v>
      </c>
      <c r="AM12">
        <f>AL16</f>
        <v>22.4</v>
      </c>
      <c r="AN12">
        <f>AM12*AN11/AM11</f>
        <v>36.324324324324323</v>
      </c>
    </row>
    <row r="13" spans="1:40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70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40">
      <c r="A14" s="46">
        <v>0.24374999999999999</v>
      </c>
      <c r="B14" s="47">
        <v>0.28541666666666665</v>
      </c>
      <c r="C14" s="47">
        <v>0.32708333333333334</v>
      </c>
      <c r="D14" s="47">
        <v>0.41041666666666665</v>
      </c>
      <c r="E14" s="47">
        <v>0.45208333333333334</v>
      </c>
      <c r="F14" s="47">
        <v>0.49375000000000002</v>
      </c>
      <c r="G14" s="47">
        <v>0.53541666666666665</v>
      </c>
      <c r="H14" s="47">
        <v>0.57708333333333328</v>
      </c>
      <c r="I14" s="47">
        <v>0.61875000000000002</v>
      </c>
      <c r="J14" s="48">
        <v>0.65</v>
      </c>
      <c r="K14" s="48">
        <v>0.66041666666666665</v>
      </c>
      <c r="L14" s="49">
        <v>0.70208333333333328</v>
      </c>
      <c r="M14" s="34">
        <v>0</v>
      </c>
      <c r="N14" s="35">
        <v>1</v>
      </c>
      <c r="O14" s="44" t="s">
        <v>28</v>
      </c>
      <c r="P14" s="32">
        <f t="shared" ref="P14:Y23" si="0">P15+$AE15</f>
        <v>0.3016550925925926</v>
      </c>
      <c r="Q14" s="32">
        <f t="shared" si="0"/>
        <v>0.35373842592592591</v>
      </c>
      <c r="R14" s="32">
        <f t="shared" si="0"/>
        <v>0.3954050925925926</v>
      </c>
      <c r="S14" s="32">
        <f t="shared" si="0"/>
        <v>0.47873842592592591</v>
      </c>
      <c r="T14" s="32">
        <f t="shared" si="0"/>
        <v>0.5204050925925926</v>
      </c>
      <c r="U14" s="32">
        <f t="shared" si="0"/>
        <v>0.56207175925925923</v>
      </c>
      <c r="V14" s="32">
        <f t="shared" si="0"/>
        <v>0.60373842592592597</v>
      </c>
      <c r="W14" s="32">
        <f t="shared" si="0"/>
        <v>0.6454050925925926</v>
      </c>
      <c r="X14" s="32">
        <f t="shared" si="0"/>
        <v>0.68707175925925923</v>
      </c>
      <c r="Y14" s="32">
        <f t="shared" si="0"/>
        <v>0.23675925925925925</v>
      </c>
      <c r="Z14" s="32">
        <f t="shared" ref="Z14:Z21" si="1">Z15+$AI15</f>
        <v>0.22491898148148146</v>
      </c>
      <c r="AA14" s="56">
        <f>AA15+$AM15</f>
        <v>0.24369212962962963</v>
      </c>
    </row>
    <row r="15" spans="1:40">
      <c r="A15" s="23">
        <f>A14+$AE15</f>
        <v>0.24712962962962962</v>
      </c>
      <c r="B15" s="52">
        <f t="shared" ref="B15:J15" si="2">B14+$AE15</f>
        <v>0.28879629629629627</v>
      </c>
      <c r="C15" s="52">
        <f t="shared" si="2"/>
        <v>0.33046296296296296</v>
      </c>
      <c r="D15" s="52">
        <f t="shared" si="2"/>
        <v>0.41379629629629627</v>
      </c>
      <c r="E15" s="52">
        <f t="shared" si="2"/>
        <v>0.45546296296296296</v>
      </c>
      <c r="F15" s="52">
        <f t="shared" si="2"/>
        <v>0.49712962962962964</v>
      </c>
      <c r="G15" s="52">
        <f t="shared" si="2"/>
        <v>0.53879629629629633</v>
      </c>
      <c r="H15" s="52">
        <f t="shared" si="2"/>
        <v>0.58046296296296296</v>
      </c>
      <c r="I15" s="52">
        <f t="shared" si="2"/>
        <v>0.6221296296296297</v>
      </c>
      <c r="J15" s="52">
        <f t="shared" si="2"/>
        <v>0.6533796296296297</v>
      </c>
      <c r="K15" s="52">
        <f>K14+$AI15</f>
        <v>0.66381944444444441</v>
      </c>
      <c r="L15" s="52">
        <f>L14+$AM15</f>
        <v>0.70542824074074073</v>
      </c>
      <c r="M15" s="50">
        <v>3</v>
      </c>
      <c r="N15" s="36">
        <v>2</v>
      </c>
      <c r="O15" s="43" t="s">
        <v>29</v>
      </c>
      <c r="P15" s="33">
        <f t="shared" si="0"/>
        <v>0.29827546296296298</v>
      </c>
      <c r="Q15" s="33">
        <f t="shared" si="0"/>
        <v>0.35035879629629629</v>
      </c>
      <c r="R15" s="33">
        <f t="shared" si="0"/>
        <v>0.39202546296296298</v>
      </c>
      <c r="S15" s="33">
        <f t="shared" si="0"/>
        <v>0.47535879629629629</v>
      </c>
      <c r="T15" s="33">
        <f t="shared" si="0"/>
        <v>0.51702546296296292</v>
      </c>
      <c r="U15" s="33">
        <f t="shared" si="0"/>
        <v>0.55869212962962955</v>
      </c>
      <c r="V15" s="33">
        <f t="shared" si="0"/>
        <v>0.60035879629629629</v>
      </c>
      <c r="W15" s="33">
        <f t="shared" si="0"/>
        <v>0.64202546296296292</v>
      </c>
      <c r="X15" s="33">
        <f t="shared" si="0"/>
        <v>0.68369212962962955</v>
      </c>
      <c r="Y15" s="33">
        <f t="shared" si="0"/>
        <v>0.23337962962962963</v>
      </c>
      <c r="Z15" s="33">
        <f t="shared" si="1"/>
        <v>0.22151620370370367</v>
      </c>
      <c r="AA15" s="57">
        <f t="shared" ref="AA15:AA22" si="3">AA16+$AM16</f>
        <v>0.24034722222222224</v>
      </c>
      <c r="AC15">
        <f>$M15-$M14</f>
        <v>3</v>
      </c>
      <c r="AD15" s="41">
        <f>ROUND(AH12,0)</f>
        <v>41</v>
      </c>
      <c r="AE15" s="19">
        <f>TIME(0,0,(60*$AD$15*AC15/$AD$16))</f>
        <v>3.3796296296296296E-3</v>
      </c>
      <c r="AF15" s="42" t="s">
        <v>24</v>
      </c>
      <c r="AG15">
        <f>$M15-$M14</f>
        <v>3</v>
      </c>
      <c r="AH15" s="41">
        <f>ROUND(AK12,0)</f>
        <v>39</v>
      </c>
      <c r="AI15" s="19">
        <f>TIME(0,0,(60*$AH$15*AG15/$AH$16))</f>
        <v>3.4027777777777784E-3</v>
      </c>
      <c r="AK15">
        <f>$M15-$M14</f>
        <v>3</v>
      </c>
      <c r="AL15" s="41">
        <f>ROUND(AN12,0)</f>
        <v>36</v>
      </c>
      <c r="AM15" s="19">
        <f>TIME(0,0,(60*$AL$15*AK15/$AL$16))</f>
        <v>3.3449074074074071E-3</v>
      </c>
    </row>
    <row r="16" spans="1:40">
      <c r="A16" s="23">
        <f t="shared" ref="A16:J23" si="4">A15+$AE16</f>
        <v>0.2495023148148148</v>
      </c>
      <c r="B16" s="52">
        <f t="shared" si="4"/>
        <v>0.29116898148148146</v>
      </c>
      <c r="C16" s="52">
        <f t="shared" si="4"/>
        <v>0.33283564814814814</v>
      </c>
      <c r="D16" s="52">
        <f t="shared" si="4"/>
        <v>0.41616898148148146</v>
      </c>
      <c r="E16" s="52">
        <f t="shared" si="4"/>
        <v>0.45783564814814814</v>
      </c>
      <c r="F16" s="52">
        <f t="shared" si="4"/>
        <v>0.49950231481481483</v>
      </c>
      <c r="G16" s="52">
        <f t="shared" si="4"/>
        <v>0.54116898148148151</v>
      </c>
      <c r="H16" s="52">
        <f t="shared" si="4"/>
        <v>0.58283564814814814</v>
      </c>
      <c r="I16" s="52">
        <f t="shared" si="4"/>
        <v>0.62450231481481489</v>
      </c>
      <c r="J16" s="52">
        <f t="shared" si="4"/>
        <v>0.65575231481481489</v>
      </c>
      <c r="K16" s="52">
        <f t="shared" ref="K16:K23" si="5">K15+$AI16</f>
        <v>0.66620370370370363</v>
      </c>
      <c r="L16" s="52">
        <f t="shared" ref="L16:L23" si="6">L15+$AM16</f>
        <v>0.70776620370370369</v>
      </c>
      <c r="M16" s="51">
        <v>5.0999999999999996</v>
      </c>
      <c r="N16" s="36">
        <v>3</v>
      </c>
      <c r="O16" s="43" t="s">
        <v>30</v>
      </c>
      <c r="P16" s="33">
        <f t="shared" si="0"/>
        <v>0.29590277777777779</v>
      </c>
      <c r="Q16" s="33">
        <f t="shared" si="0"/>
        <v>0.34798611111111111</v>
      </c>
      <c r="R16" s="33">
        <f t="shared" si="0"/>
        <v>0.38965277777777779</v>
      </c>
      <c r="S16" s="33">
        <f t="shared" si="0"/>
        <v>0.47298611111111111</v>
      </c>
      <c r="T16" s="33">
        <f t="shared" si="0"/>
        <v>0.51465277777777774</v>
      </c>
      <c r="U16" s="33">
        <f t="shared" si="0"/>
        <v>0.55631944444444437</v>
      </c>
      <c r="V16" s="33">
        <f t="shared" si="0"/>
        <v>0.59798611111111111</v>
      </c>
      <c r="W16" s="33">
        <f t="shared" si="0"/>
        <v>0.63965277777777774</v>
      </c>
      <c r="X16" s="33">
        <f t="shared" si="0"/>
        <v>0.68131944444444437</v>
      </c>
      <c r="Y16" s="33">
        <f t="shared" si="0"/>
        <v>0.23100694444444445</v>
      </c>
      <c r="Z16" s="33">
        <f t="shared" si="1"/>
        <v>0.21913194444444442</v>
      </c>
      <c r="AA16" s="57">
        <f t="shared" si="3"/>
        <v>0.23800925925925928</v>
      </c>
      <c r="AC16">
        <f t="shared" ref="AC16:AC24" si="7">M16-M15</f>
        <v>2.0999999999999996</v>
      </c>
      <c r="AD16" s="18">
        <v>25.2</v>
      </c>
      <c r="AE16" s="19">
        <f t="shared" ref="AE16:AE24" si="8">TIME(0,0,(60*AD$15*AC16/AD$16))</f>
        <v>2.3726851851851851E-3</v>
      </c>
      <c r="AF16" s="40" t="s">
        <v>23</v>
      </c>
      <c r="AG16">
        <f t="shared" ref="AG16:AG23" si="9">$M16-$M15</f>
        <v>2.0999999999999996</v>
      </c>
      <c r="AH16" s="18">
        <v>23.8</v>
      </c>
      <c r="AI16" s="19">
        <f t="shared" ref="AI16:AI26" si="10">TIME(0,0,(60*$AH$15*AG16/$AH$16))</f>
        <v>2.3842592592592591E-3</v>
      </c>
      <c r="AK16">
        <f t="shared" ref="AK16:AK23" si="11">$M16-$M15</f>
        <v>2.0999999999999996</v>
      </c>
      <c r="AL16" s="18">
        <v>22.4</v>
      </c>
      <c r="AM16" s="19">
        <f t="shared" ref="AM16:AM25" si="12">TIME(0,0,(60*$AL$15*AK16/$AL$16))</f>
        <v>2.3379629629629631E-3</v>
      </c>
    </row>
    <row r="17" spans="1:39">
      <c r="A17" s="23">
        <f t="shared" si="4"/>
        <v>0.25017361111111108</v>
      </c>
      <c r="B17" s="52">
        <f t="shared" si="4"/>
        <v>0.29184027777777777</v>
      </c>
      <c r="C17" s="52">
        <f t="shared" si="4"/>
        <v>0.33350694444444445</v>
      </c>
      <c r="D17" s="52">
        <f t="shared" si="4"/>
        <v>0.41684027777777777</v>
      </c>
      <c r="E17" s="52">
        <f t="shared" si="4"/>
        <v>0.45850694444444445</v>
      </c>
      <c r="F17" s="52">
        <f t="shared" si="4"/>
        <v>0.50017361111111114</v>
      </c>
      <c r="G17" s="52">
        <f t="shared" si="4"/>
        <v>0.54184027777777777</v>
      </c>
      <c r="H17" s="52">
        <f t="shared" si="4"/>
        <v>0.5835069444444444</v>
      </c>
      <c r="I17" s="52">
        <f t="shared" si="4"/>
        <v>0.62517361111111114</v>
      </c>
      <c r="J17" s="52">
        <f t="shared" si="4"/>
        <v>0.65642361111111114</v>
      </c>
      <c r="K17" s="52">
        <f t="shared" si="5"/>
        <v>0.66687499999999988</v>
      </c>
      <c r="L17" s="52">
        <f t="shared" si="6"/>
        <v>0.7084259259259259</v>
      </c>
      <c r="M17" s="51">
        <v>5.7</v>
      </c>
      <c r="N17" s="36">
        <v>4</v>
      </c>
      <c r="O17" s="43" t="s">
        <v>31</v>
      </c>
      <c r="P17" s="33">
        <f t="shared" si="0"/>
        <v>0.29523148148148148</v>
      </c>
      <c r="Q17" s="33">
        <f t="shared" si="0"/>
        <v>0.3473148148148148</v>
      </c>
      <c r="R17" s="33">
        <f t="shared" si="0"/>
        <v>0.38898148148148148</v>
      </c>
      <c r="S17" s="33">
        <f t="shared" si="0"/>
        <v>0.4723148148148148</v>
      </c>
      <c r="T17" s="33">
        <f t="shared" si="0"/>
        <v>0.51398148148148148</v>
      </c>
      <c r="U17" s="33">
        <f t="shared" si="0"/>
        <v>0.55564814814814811</v>
      </c>
      <c r="V17" s="33">
        <f t="shared" si="0"/>
        <v>0.59731481481481485</v>
      </c>
      <c r="W17" s="33">
        <f t="shared" si="0"/>
        <v>0.63898148148148148</v>
      </c>
      <c r="X17" s="33">
        <f t="shared" si="0"/>
        <v>0.68064814814814811</v>
      </c>
      <c r="Y17" s="33">
        <f t="shared" si="0"/>
        <v>0.23033564814814814</v>
      </c>
      <c r="Z17" s="33">
        <f t="shared" si="1"/>
        <v>0.21846064814814811</v>
      </c>
      <c r="AA17" s="57">
        <f t="shared" si="3"/>
        <v>0.23734953703703707</v>
      </c>
      <c r="AC17">
        <f t="shared" si="7"/>
        <v>0.60000000000000053</v>
      </c>
      <c r="AE17" s="19">
        <f t="shared" si="8"/>
        <v>6.7129629629629625E-4</v>
      </c>
      <c r="AG17">
        <f t="shared" si="9"/>
        <v>0.60000000000000053</v>
      </c>
      <c r="AI17" s="19">
        <f t="shared" si="10"/>
        <v>6.7129629629629625E-4</v>
      </c>
      <c r="AK17">
        <f t="shared" si="11"/>
        <v>0.60000000000000053</v>
      </c>
      <c r="AM17" s="19">
        <f t="shared" si="12"/>
        <v>6.5972222222222213E-4</v>
      </c>
    </row>
    <row r="18" spans="1:39">
      <c r="A18" s="23">
        <f t="shared" si="4"/>
        <v>0.25445601851851851</v>
      </c>
      <c r="B18" s="52">
        <f t="shared" si="4"/>
        <v>0.2961226851851852</v>
      </c>
      <c r="C18" s="52">
        <f t="shared" si="4"/>
        <v>0.33778935185185188</v>
      </c>
      <c r="D18" s="52">
        <f t="shared" si="4"/>
        <v>0.4211226851851852</v>
      </c>
      <c r="E18" s="52">
        <f t="shared" si="4"/>
        <v>0.46278935185185188</v>
      </c>
      <c r="F18" s="52">
        <f t="shared" si="4"/>
        <v>0.50445601851851851</v>
      </c>
      <c r="G18" s="52">
        <f t="shared" si="4"/>
        <v>0.54612268518518514</v>
      </c>
      <c r="H18" s="52">
        <f t="shared" si="4"/>
        <v>0.58778935185185177</v>
      </c>
      <c r="I18" s="52">
        <f t="shared" si="4"/>
        <v>0.62945601851851851</v>
      </c>
      <c r="J18" s="52">
        <f t="shared" si="4"/>
        <v>0.66070601851851851</v>
      </c>
      <c r="K18" s="52">
        <f t="shared" si="5"/>
        <v>0.67119212962962949</v>
      </c>
      <c r="L18" s="52">
        <f t="shared" si="6"/>
        <v>0.71266203703703701</v>
      </c>
      <c r="M18" s="51">
        <v>9.5</v>
      </c>
      <c r="N18" s="36">
        <v>5</v>
      </c>
      <c r="O18" s="43" t="s">
        <v>32</v>
      </c>
      <c r="P18" s="33">
        <f t="shared" si="0"/>
        <v>0.29094907407407405</v>
      </c>
      <c r="Q18" s="33">
        <f t="shared" si="0"/>
        <v>0.34303240740740737</v>
      </c>
      <c r="R18" s="33">
        <f t="shared" si="0"/>
        <v>0.38469907407407405</v>
      </c>
      <c r="S18" s="33">
        <f t="shared" si="0"/>
        <v>0.46803240740740737</v>
      </c>
      <c r="T18" s="33">
        <f t="shared" si="0"/>
        <v>0.50969907407407411</v>
      </c>
      <c r="U18" s="33">
        <f t="shared" si="0"/>
        <v>0.55136574074074074</v>
      </c>
      <c r="V18" s="33">
        <f t="shared" si="0"/>
        <v>0.59303240740740748</v>
      </c>
      <c r="W18" s="33">
        <f t="shared" si="0"/>
        <v>0.63469907407407411</v>
      </c>
      <c r="X18" s="33">
        <f t="shared" si="0"/>
        <v>0.67636574074074074</v>
      </c>
      <c r="Y18" s="33">
        <f t="shared" si="0"/>
        <v>0.22605324074074074</v>
      </c>
      <c r="Z18" s="33">
        <f t="shared" si="1"/>
        <v>0.21414351851851848</v>
      </c>
      <c r="AA18" s="57">
        <f t="shared" si="3"/>
        <v>0.23311342592592596</v>
      </c>
      <c r="AC18">
        <f t="shared" si="7"/>
        <v>3.8</v>
      </c>
      <c r="AE18" s="19">
        <f t="shared" si="8"/>
        <v>4.2824074074074075E-3</v>
      </c>
      <c r="AG18">
        <f t="shared" si="9"/>
        <v>3.8</v>
      </c>
      <c r="AI18" s="19">
        <f t="shared" si="10"/>
        <v>4.31712962962963E-3</v>
      </c>
      <c r="AK18">
        <f t="shared" si="11"/>
        <v>3.8</v>
      </c>
      <c r="AM18" s="19">
        <f t="shared" si="12"/>
        <v>4.2361111111111106E-3</v>
      </c>
    </row>
    <row r="19" spans="1:39">
      <c r="A19" s="23">
        <f t="shared" si="4"/>
        <v>0.25535879629629626</v>
      </c>
      <c r="B19" s="52">
        <f t="shared" si="4"/>
        <v>0.29702546296296295</v>
      </c>
      <c r="C19" s="52">
        <f t="shared" si="4"/>
        <v>0.33869212962962963</v>
      </c>
      <c r="D19" s="52">
        <f t="shared" si="4"/>
        <v>0.42202546296296295</v>
      </c>
      <c r="E19" s="52">
        <f t="shared" si="4"/>
        <v>0.46369212962962963</v>
      </c>
      <c r="F19" s="52">
        <f t="shared" si="4"/>
        <v>0.50535879629629632</v>
      </c>
      <c r="G19" s="52">
        <f t="shared" si="4"/>
        <v>0.54702546296296295</v>
      </c>
      <c r="H19" s="52">
        <f t="shared" si="4"/>
        <v>0.58869212962962958</v>
      </c>
      <c r="I19" s="52">
        <f t="shared" si="4"/>
        <v>0.63035879629629632</v>
      </c>
      <c r="J19" s="52">
        <f t="shared" si="4"/>
        <v>0.66160879629629632</v>
      </c>
      <c r="K19" s="52">
        <f t="shared" si="5"/>
        <v>0.67209490740740729</v>
      </c>
      <c r="L19" s="52">
        <f t="shared" si="6"/>
        <v>0.71355324074074067</v>
      </c>
      <c r="M19" s="51">
        <v>10.3</v>
      </c>
      <c r="N19" s="36">
        <v>6</v>
      </c>
      <c r="O19" s="43" t="s">
        <v>33</v>
      </c>
      <c r="P19" s="33">
        <f t="shared" si="0"/>
        <v>0.2900462962962963</v>
      </c>
      <c r="Q19" s="33">
        <f t="shared" si="0"/>
        <v>0.34212962962962962</v>
      </c>
      <c r="R19" s="33">
        <f t="shared" si="0"/>
        <v>0.3837962962962963</v>
      </c>
      <c r="S19" s="33">
        <f t="shared" si="0"/>
        <v>0.46712962962962962</v>
      </c>
      <c r="T19" s="33">
        <f t="shared" si="0"/>
        <v>0.5087962962962963</v>
      </c>
      <c r="U19" s="33">
        <f t="shared" si="0"/>
        <v>0.55046296296296293</v>
      </c>
      <c r="V19" s="33">
        <f t="shared" si="0"/>
        <v>0.59212962962962967</v>
      </c>
      <c r="W19" s="33">
        <f t="shared" si="0"/>
        <v>0.6337962962962963</v>
      </c>
      <c r="X19" s="33">
        <f t="shared" si="0"/>
        <v>0.67546296296296293</v>
      </c>
      <c r="Y19" s="33">
        <f t="shared" si="0"/>
        <v>0.22515046296296296</v>
      </c>
      <c r="Z19" s="33">
        <f t="shared" si="1"/>
        <v>0.2132407407407407</v>
      </c>
      <c r="AA19" s="57">
        <f t="shared" si="3"/>
        <v>0.23222222222222225</v>
      </c>
      <c r="AC19">
        <f t="shared" si="7"/>
        <v>0.80000000000000071</v>
      </c>
      <c r="AE19" s="19">
        <f t="shared" si="8"/>
        <v>9.0277777777777784E-4</v>
      </c>
      <c r="AG19">
        <f t="shared" si="9"/>
        <v>0.80000000000000071</v>
      </c>
      <c r="AI19" s="19">
        <f t="shared" si="10"/>
        <v>9.0277777777777784E-4</v>
      </c>
      <c r="AK19">
        <f t="shared" si="11"/>
        <v>0.80000000000000071</v>
      </c>
      <c r="AM19" s="19">
        <f t="shared" si="12"/>
        <v>8.9120370370370384E-4</v>
      </c>
    </row>
    <row r="20" spans="1:39">
      <c r="A20" s="23">
        <f t="shared" si="4"/>
        <v>0.25671296296296292</v>
      </c>
      <c r="B20" s="52">
        <f t="shared" si="4"/>
        <v>0.29837962962962961</v>
      </c>
      <c r="C20" s="52">
        <f t="shared" si="4"/>
        <v>0.34004629629629629</v>
      </c>
      <c r="D20" s="52">
        <f t="shared" si="4"/>
        <v>0.42337962962962961</v>
      </c>
      <c r="E20" s="52">
        <f t="shared" si="4"/>
        <v>0.46504629629629629</v>
      </c>
      <c r="F20" s="52">
        <f t="shared" si="4"/>
        <v>0.50671296296296298</v>
      </c>
      <c r="G20" s="52">
        <f t="shared" si="4"/>
        <v>0.54837962962962961</v>
      </c>
      <c r="H20" s="52">
        <f t="shared" si="4"/>
        <v>0.59004629629629624</v>
      </c>
      <c r="I20" s="52">
        <f t="shared" si="4"/>
        <v>0.63171296296296298</v>
      </c>
      <c r="J20" s="52">
        <f t="shared" si="4"/>
        <v>0.66296296296296298</v>
      </c>
      <c r="K20" s="52">
        <f t="shared" si="5"/>
        <v>0.67344907407407395</v>
      </c>
      <c r="L20" s="52">
        <f t="shared" si="6"/>
        <v>0.71488425925925914</v>
      </c>
      <c r="M20" s="51">
        <v>11.5</v>
      </c>
      <c r="N20" s="36">
        <v>7</v>
      </c>
      <c r="O20" s="43" t="s">
        <v>34</v>
      </c>
      <c r="P20" s="33">
        <f t="shared" si="0"/>
        <v>0.28869212962962965</v>
      </c>
      <c r="Q20" s="33">
        <f t="shared" si="0"/>
        <v>0.34077546296296296</v>
      </c>
      <c r="R20" s="33">
        <f t="shared" si="0"/>
        <v>0.38244212962962965</v>
      </c>
      <c r="S20" s="33">
        <f t="shared" si="0"/>
        <v>0.46577546296296296</v>
      </c>
      <c r="T20" s="33">
        <f t="shared" si="0"/>
        <v>0.50744212962962965</v>
      </c>
      <c r="U20" s="33">
        <f t="shared" si="0"/>
        <v>0.54910879629629628</v>
      </c>
      <c r="V20" s="33">
        <f t="shared" si="0"/>
        <v>0.59077546296296302</v>
      </c>
      <c r="W20" s="33">
        <f t="shared" si="0"/>
        <v>0.63244212962962965</v>
      </c>
      <c r="X20" s="33">
        <f t="shared" si="0"/>
        <v>0.67410879629629628</v>
      </c>
      <c r="Y20" s="33">
        <f t="shared" si="0"/>
        <v>0.2237962962962963</v>
      </c>
      <c r="Z20" s="33">
        <f t="shared" si="1"/>
        <v>0.21188657407407405</v>
      </c>
      <c r="AA20" s="57">
        <f t="shared" si="3"/>
        <v>0.23089120370370372</v>
      </c>
      <c r="AC20">
        <f t="shared" si="7"/>
        <v>1.1999999999999993</v>
      </c>
      <c r="AE20" s="19">
        <f t="shared" si="8"/>
        <v>1.3541666666666667E-3</v>
      </c>
      <c r="AG20">
        <f t="shared" si="9"/>
        <v>1.1999999999999993</v>
      </c>
      <c r="AI20" s="19">
        <f t="shared" si="10"/>
        <v>1.3541666666666667E-3</v>
      </c>
      <c r="AK20">
        <f t="shared" si="11"/>
        <v>1.1999999999999993</v>
      </c>
      <c r="AM20" s="19">
        <f t="shared" si="12"/>
        <v>1.3310185185185187E-3</v>
      </c>
    </row>
    <row r="21" spans="1:39">
      <c r="A21" s="23">
        <f t="shared" si="4"/>
        <v>0.25749999999999995</v>
      </c>
      <c r="B21" s="52">
        <f t="shared" si="4"/>
        <v>0.29916666666666664</v>
      </c>
      <c r="C21" s="52">
        <f t="shared" si="4"/>
        <v>0.34083333333333332</v>
      </c>
      <c r="D21" s="52">
        <f t="shared" si="4"/>
        <v>0.42416666666666664</v>
      </c>
      <c r="E21" s="52">
        <f t="shared" si="4"/>
        <v>0.46583333333333332</v>
      </c>
      <c r="F21" s="52">
        <f t="shared" si="4"/>
        <v>0.50750000000000006</v>
      </c>
      <c r="G21" s="52">
        <f t="shared" si="4"/>
        <v>0.54916666666666669</v>
      </c>
      <c r="H21" s="52">
        <f t="shared" si="4"/>
        <v>0.59083333333333332</v>
      </c>
      <c r="I21" s="52">
        <f t="shared" si="4"/>
        <v>0.63250000000000006</v>
      </c>
      <c r="J21" s="52">
        <f t="shared" si="4"/>
        <v>0.66375000000000006</v>
      </c>
      <c r="K21" s="52">
        <f t="shared" si="5"/>
        <v>0.67423611111111104</v>
      </c>
      <c r="L21" s="52">
        <f t="shared" si="6"/>
        <v>0.71565972222222207</v>
      </c>
      <c r="M21" s="51">
        <v>12.2</v>
      </c>
      <c r="N21" s="36">
        <v>8</v>
      </c>
      <c r="O21" s="43" t="s">
        <v>35</v>
      </c>
      <c r="P21" s="33">
        <f t="shared" si="0"/>
        <v>0.28790509259259262</v>
      </c>
      <c r="Q21" s="33">
        <f t="shared" si="0"/>
        <v>0.33998842592592593</v>
      </c>
      <c r="R21" s="33">
        <f t="shared" si="0"/>
        <v>0.38165509259259262</v>
      </c>
      <c r="S21" s="33">
        <f t="shared" si="0"/>
        <v>0.46498842592592593</v>
      </c>
      <c r="T21" s="33">
        <f t="shared" si="0"/>
        <v>0.50665509259259256</v>
      </c>
      <c r="U21" s="33">
        <f t="shared" si="0"/>
        <v>0.54832175925925919</v>
      </c>
      <c r="V21" s="33">
        <f t="shared" si="0"/>
        <v>0.58998842592592593</v>
      </c>
      <c r="W21" s="33">
        <f t="shared" si="0"/>
        <v>0.63165509259259256</v>
      </c>
      <c r="X21" s="33">
        <f t="shared" si="0"/>
        <v>0.67332175925925919</v>
      </c>
      <c r="Y21" s="33">
        <f t="shared" si="0"/>
        <v>0.22300925925925927</v>
      </c>
      <c r="Z21" s="33">
        <f t="shared" si="1"/>
        <v>0.21109953703703702</v>
      </c>
      <c r="AA21" s="57">
        <f t="shared" si="3"/>
        <v>0.23011574074074076</v>
      </c>
      <c r="AC21">
        <f t="shared" si="7"/>
        <v>0.69999999999999929</v>
      </c>
      <c r="AE21" s="19">
        <f t="shared" si="8"/>
        <v>7.8703703703703705E-4</v>
      </c>
      <c r="AG21">
        <f t="shared" si="9"/>
        <v>0.69999999999999929</v>
      </c>
      <c r="AI21" s="19">
        <f t="shared" si="10"/>
        <v>7.8703703703703705E-4</v>
      </c>
      <c r="AK21">
        <f t="shared" si="11"/>
        <v>0.69999999999999929</v>
      </c>
      <c r="AM21" s="19">
        <f t="shared" si="12"/>
        <v>7.7546296296296304E-4</v>
      </c>
    </row>
    <row r="22" spans="1:39">
      <c r="A22" s="23">
        <f t="shared" si="4"/>
        <v>0.25918981481481479</v>
      </c>
      <c r="B22" s="52">
        <f t="shared" si="4"/>
        <v>0.30085648148148147</v>
      </c>
      <c r="C22" s="52">
        <f t="shared" si="4"/>
        <v>0.34252314814814816</v>
      </c>
      <c r="D22" s="52">
        <f t="shared" si="4"/>
        <v>0.42585648148148147</v>
      </c>
      <c r="E22" s="52">
        <f t="shared" si="4"/>
        <v>0.46752314814814816</v>
      </c>
      <c r="F22" s="52">
        <f t="shared" si="4"/>
        <v>0.50918981481481485</v>
      </c>
      <c r="G22" s="52">
        <f t="shared" si="4"/>
        <v>0.55085648148148147</v>
      </c>
      <c r="H22" s="52">
        <f t="shared" si="4"/>
        <v>0.5925231481481481</v>
      </c>
      <c r="I22" s="52">
        <f t="shared" si="4"/>
        <v>0.63418981481481485</v>
      </c>
      <c r="J22" s="52">
        <f t="shared" si="4"/>
        <v>0.66543981481481485</v>
      </c>
      <c r="K22" s="52">
        <f t="shared" si="5"/>
        <v>0.67593749999999997</v>
      </c>
      <c r="L22" s="52">
        <f t="shared" si="6"/>
        <v>0.71732638888888878</v>
      </c>
      <c r="M22" s="51">
        <v>13.7</v>
      </c>
      <c r="N22" s="36">
        <v>9</v>
      </c>
      <c r="O22" s="45" t="s">
        <v>36</v>
      </c>
      <c r="P22" s="33">
        <f>P23+$AE23</f>
        <v>0.28621527777777778</v>
      </c>
      <c r="Q22" s="33">
        <f t="shared" si="0"/>
        <v>0.33829861111111109</v>
      </c>
      <c r="R22" s="33">
        <f t="shared" si="0"/>
        <v>0.37996527777777778</v>
      </c>
      <c r="S22" s="33">
        <f t="shared" si="0"/>
        <v>0.46329861111111109</v>
      </c>
      <c r="T22" s="33">
        <f t="shared" si="0"/>
        <v>0.50496527777777778</v>
      </c>
      <c r="U22" s="33">
        <f t="shared" si="0"/>
        <v>0.54663194444444441</v>
      </c>
      <c r="V22" s="33">
        <f t="shared" si="0"/>
        <v>0.58829861111111115</v>
      </c>
      <c r="W22" s="33">
        <f t="shared" si="0"/>
        <v>0.62996527777777778</v>
      </c>
      <c r="X22" s="33">
        <f t="shared" si="0"/>
        <v>0.67163194444444441</v>
      </c>
      <c r="Y22" s="33">
        <f t="shared" si="0"/>
        <v>0.22131944444444446</v>
      </c>
      <c r="Z22" s="33">
        <f>Z23+$AI23</f>
        <v>0.20939814814814814</v>
      </c>
      <c r="AA22" s="57">
        <f t="shared" si="3"/>
        <v>0.22844907407407408</v>
      </c>
      <c r="AC22">
        <f t="shared" si="7"/>
        <v>1.5</v>
      </c>
      <c r="AE22" s="19">
        <f t="shared" si="8"/>
        <v>1.6898148148148148E-3</v>
      </c>
      <c r="AG22">
        <f t="shared" si="9"/>
        <v>1.5</v>
      </c>
      <c r="AI22" s="19">
        <f t="shared" si="10"/>
        <v>1.7013888888888892E-3</v>
      </c>
      <c r="AK22">
        <f t="shared" si="11"/>
        <v>1.5</v>
      </c>
      <c r="AM22" s="19">
        <f t="shared" si="12"/>
        <v>1.6666666666666668E-3</v>
      </c>
    </row>
    <row r="23" spans="1:39">
      <c r="A23" s="23">
        <f t="shared" si="4"/>
        <v>0.26415509259259257</v>
      </c>
      <c r="B23" s="52">
        <f t="shared" si="4"/>
        <v>0.30582175925925925</v>
      </c>
      <c r="C23" s="52">
        <f t="shared" si="4"/>
        <v>0.34748842592592594</v>
      </c>
      <c r="D23" s="52">
        <f t="shared" si="4"/>
        <v>0.43082175925925925</v>
      </c>
      <c r="E23" s="52">
        <f t="shared" si="4"/>
        <v>0.47248842592592594</v>
      </c>
      <c r="F23" s="52">
        <f t="shared" si="4"/>
        <v>0.51415509259259262</v>
      </c>
      <c r="G23" s="52">
        <f t="shared" si="4"/>
        <v>0.55582175925925925</v>
      </c>
      <c r="H23" s="52">
        <f t="shared" si="4"/>
        <v>0.59748842592592588</v>
      </c>
      <c r="I23" s="52">
        <f t="shared" si="4"/>
        <v>0.63915509259259262</v>
      </c>
      <c r="J23" s="52">
        <f t="shared" si="4"/>
        <v>0.67040509259259262</v>
      </c>
      <c r="K23" s="52">
        <f t="shared" si="5"/>
        <v>0.68093749999999997</v>
      </c>
      <c r="L23" s="52">
        <f t="shared" si="6"/>
        <v>0.72223379629629614</v>
      </c>
      <c r="M23" s="51">
        <v>18.100000000000001</v>
      </c>
      <c r="N23" s="36">
        <v>10</v>
      </c>
      <c r="O23" s="45" t="s">
        <v>37</v>
      </c>
      <c r="P23" s="33">
        <v>0.28125</v>
      </c>
      <c r="Q23" s="33">
        <v>0.33333333333333331</v>
      </c>
      <c r="R23" s="33">
        <v>0.375</v>
      </c>
      <c r="S23" s="55">
        <v>0.45833333333333331</v>
      </c>
      <c r="T23" s="55">
        <v>0.5</v>
      </c>
      <c r="U23" s="55">
        <v>0.54166666666666663</v>
      </c>
      <c r="V23" s="55">
        <v>0.58333333333333337</v>
      </c>
      <c r="W23" s="55">
        <v>0.625</v>
      </c>
      <c r="X23" s="55">
        <v>0.66666666666666663</v>
      </c>
      <c r="Y23" s="33">
        <f t="shared" si="0"/>
        <v>0.21635416666666668</v>
      </c>
      <c r="Z23" s="33">
        <f>Z26+$AI26</f>
        <v>0.20439814814814813</v>
      </c>
      <c r="AA23" s="57">
        <f>AA25+$AM25</f>
        <v>0.22354166666666667</v>
      </c>
      <c r="AC23">
        <f t="shared" si="7"/>
        <v>4.4000000000000021</v>
      </c>
      <c r="AE23" s="19">
        <f t="shared" si="8"/>
        <v>4.9652777777777777E-3</v>
      </c>
      <c r="AG23">
        <f t="shared" si="9"/>
        <v>4.4000000000000021</v>
      </c>
      <c r="AI23" s="19">
        <f t="shared" si="10"/>
        <v>5.0000000000000001E-3</v>
      </c>
      <c r="AK23">
        <f t="shared" si="11"/>
        <v>4.4000000000000021</v>
      </c>
      <c r="AM23" s="19">
        <f t="shared" si="12"/>
        <v>4.9074074074074072E-3</v>
      </c>
    </row>
    <row r="24" spans="1:39">
      <c r="A24" s="58"/>
      <c r="B24" s="25"/>
      <c r="C24" s="25"/>
      <c r="D24" s="25"/>
      <c r="E24" s="25"/>
      <c r="F24" s="25"/>
      <c r="G24" s="25"/>
      <c r="H24" s="25"/>
      <c r="I24" s="25"/>
      <c r="J24" s="52">
        <f t="shared" ref="J24" si="13">J23+$AE24</f>
        <v>0.67842592592592599</v>
      </c>
      <c r="K24" s="25"/>
      <c r="L24" s="25"/>
      <c r="M24" s="51">
        <v>25.2</v>
      </c>
      <c r="N24" s="36">
        <v>11</v>
      </c>
      <c r="O24" s="45" t="s">
        <v>38</v>
      </c>
      <c r="P24" s="31"/>
      <c r="Q24" s="31"/>
      <c r="R24" s="31"/>
      <c r="S24" s="25"/>
      <c r="T24" s="25"/>
      <c r="U24" s="25"/>
      <c r="V24" s="25"/>
      <c r="W24" s="25"/>
      <c r="X24" s="25"/>
      <c r="Y24" s="52">
        <v>0.20833333333333334</v>
      </c>
      <c r="Z24" s="31"/>
      <c r="AA24" s="29"/>
      <c r="AC24">
        <f t="shared" si="7"/>
        <v>7.0999999999999979</v>
      </c>
      <c r="AE24" s="19">
        <f t="shared" si="8"/>
        <v>8.0208333333333329E-3</v>
      </c>
      <c r="AI24" s="19">
        <f t="shared" si="10"/>
        <v>0</v>
      </c>
      <c r="AM24" s="19">
        <f t="shared" si="12"/>
        <v>0</v>
      </c>
    </row>
    <row r="25" spans="1:39">
      <c r="A25" s="58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52">
        <f>L23+$AM25</f>
        <v>0.72702546296296278</v>
      </c>
      <c r="M25" s="51">
        <v>22.4</v>
      </c>
      <c r="N25" s="36">
        <v>12</v>
      </c>
      <c r="O25" s="45" t="s">
        <v>39</v>
      </c>
      <c r="P25" s="31"/>
      <c r="Q25" s="31"/>
      <c r="R25" s="31"/>
      <c r="S25" s="25"/>
      <c r="T25" s="25"/>
      <c r="U25" s="25"/>
      <c r="V25" s="25"/>
      <c r="W25" s="25"/>
      <c r="X25" s="25"/>
      <c r="Y25" s="25"/>
      <c r="Z25" s="31"/>
      <c r="AA25" s="54">
        <v>0.21875</v>
      </c>
      <c r="AE25" s="19"/>
      <c r="AI25" s="19">
        <f t="shared" si="10"/>
        <v>0</v>
      </c>
      <c r="AK25">
        <f>M25-M23</f>
        <v>4.2999999999999972</v>
      </c>
      <c r="AM25" s="19">
        <f t="shared" si="12"/>
        <v>4.7916666666666672E-3</v>
      </c>
    </row>
    <row r="26" spans="1:39" ht="15" thickBot="1">
      <c r="A26" s="59"/>
      <c r="B26" s="37"/>
      <c r="C26" s="37"/>
      <c r="D26" s="37"/>
      <c r="E26" s="37"/>
      <c r="F26" s="37"/>
      <c r="G26" s="37"/>
      <c r="H26" s="37"/>
      <c r="I26" s="37"/>
      <c r="J26" s="37"/>
      <c r="K26" s="60">
        <f>K23+$AI26</f>
        <v>0.68741898148148151</v>
      </c>
      <c r="L26" s="37"/>
      <c r="M26" s="61">
        <v>23.8</v>
      </c>
      <c r="N26" s="38">
        <v>13</v>
      </c>
      <c r="O26" s="62" t="s">
        <v>40</v>
      </c>
      <c r="P26" s="63"/>
      <c r="Q26" s="63"/>
      <c r="R26" s="63"/>
      <c r="S26" s="37"/>
      <c r="T26" s="37"/>
      <c r="U26" s="37"/>
      <c r="V26" s="37"/>
      <c r="W26" s="37"/>
      <c r="X26" s="37"/>
      <c r="Y26" s="37"/>
      <c r="Z26" s="60">
        <v>0.19791666666666666</v>
      </c>
      <c r="AA26" s="39"/>
      <c r="AE26" s="19"/>
      <c r="AG26">
        <f>M26-M23</f>
        <v>5.6999999999999993</v>
      </c>
      <c r="AI26" s="19">
        <f t="shared" si="10"/>
        <v>6.4814814814814813E-3</v>
      </c>
    </row>
    <row r="27" spans="1:39" ht="15" thickBo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9" ht="15" thickBot="1">
      <c r="A28" s="66" t="s">
        <v>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8"/>
      <c r="M28" s="12"/>
      <c r="N28" s="69" t="s">
        <v>5</v>
      </c>
      <c r="O28" s="12"/>
      <c r="P28" s="66" t="s">
        <v>6</v>
      </c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8"/>
      <c r="AF28" t="s">
        <v>25</v>
      </c>
      <c r="AG28" s="18">
        <v>37</v>
      </c>
      <c r="AH28">
        <v>60</v>
      </c>
    </row>
    <row r="29" spans="1:39" ht="15" thickBot="1">
      <c r="A29" s="71" t="s">
        <v>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3"/>
      <c r="M29" s="13" t="s">
        <v>8</v>
      </c>
      <c r="N29" s="70"/>
      <c r="O29" s="13" t="s">
        <v>9</v>
      </c>
      <c r="P29" s="71" t="s">
        <v>7</v>
      </c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3"/>
      <c r="AG29">
        <f>AD33</f>
        <v>25.2</v>
      </c>
      <c r="AH29">
        <f>AG29*AH28/AG28</f>
        <v>40.864864864864863</v>
      </c>
    </row>
    <row r="30" spans="1:39" ht="15" thickBot="1">
      <c r="A30" s="20" t="s">
        <v>41</v>
      </c>
      <c r="B30" s="21" t="s">
        <v>42</v>
      </c>
      <c r="C30" s="21" t="s">
        <v>43</v>
      </c>
      <c r="D30" s="21" t="s">
        <v>44</v>
      </c>
      <c r="E30" s="21" t="s">
        <v>45</v>
      </c>
      <c r="F30" s="21" t="s">
        <v>46</v>
      </c>
      <c r="G30" s="21" t="s">
        <v>47</v>
      </c>
      <c r="H30" s="21" t="s">
        <v>48</v>
      </c>
      <c r="I30" s="21" t="s">
        <v>49</v>
      </c>
      <c r="J30" s="21" t="s">
        <v>50</v>
      </c>
      <c r="K30" s="21" t="s">
        <v>51</v>
      </c>
      <c r="L30" s="22" t="s">
        <v>52</v>
      </c>
      <c r="M30" s="24"/>
      <c r="N30" s="70"/>
      <c r="O30" s="24"/>
      <c r="P30" s="20" t="s">
        <v>41</v>
      </c>
      <c r="Q30" s="21" t="s">
        <v>42</v>
      </c>
      <c r="R30" s="21" t="s">
        <v>43</v>
      </c>
      <c r="S30" s="21" t="s">
        <v>44</v>
      </c>
      <c r="T30" s="21" t="s">
        <v>45</v>
      </c>
      <c r="U30" s="21" t="s">
        <v>46</v>
      </c>
      <c r="V30" s="21" t="s">
        <v>47</v>
      </c>
      <c r="W30" s="21" t="s">
        <v>48</v>
      </c>
      <c r="X30" s="21" t="s">
        <v>49</v>
      </c>
      <c r="Y30" s="21" t="s">
        <v>50</v>
      </c>
      <c r="Z30" s="21" t="s">
        <v>51</v>
      </c>
      <c r="AA30" s="22" t="s">
        <v>52</v>
      </c>
    </row>
    <row r="31" spans="1:39">
      <c r="A31" s="46">
        <v>0.74375000000000002</v>
      </c>
      <c r="B31" s="47">
        <v>0.78541666666666665</v>
      </c>
      <c r="C31" s="47">
        <v>0.82708333333333328</v>
      </c>
      <c r="D31" s="47">
        <v>0.92083333333333328</v>
      </c>
      <c r="E31" s="26"/>
      <c r="F31" s="26"/>
      <c r="G31" s="26"/>
      <c r="H31" s="26"/>
      <c r="I31" s="26"/>
      <c r="J31" s="27"/>
      <c r="K31" s="27"/>
      <c r="L31" s="28"/>
      <c r="M31" s="34">
        <v>0</v>
      </c>
      <c r="N31" s="35">
        <v>1</v>
      </c>
      <c r="O31" s="44" t="s">
        <v>28</v>
      </c>
      <c r="P31" s="32">
        <f t="shared" ref="P31:S39" si="14">P32+$AE32</f>
        <v>0.79123842592592597</v>
      </c>
      <c r="Q31" s="32">
        <f t="shared" si="14"/>
        <v>0.72873842592592597</v>
      </c>
      <c r="R31" s="32">
        <f t="shared" si="14"/>
        <v>0.29668981481481482</v>
      </c>
      <c r="S31" s="32">
        <f t="shared" si="14"/>
        <v>0.85373842592592597</v>
      </c>
      <c r="T31" s="30"/>
      <c r="U31" s="30"/>
      <c r="V31" s="30"/>
      <c r="W31" s="30"/>
      <c r="X31" s="30"/>
      <c r="Y31" s="30"/>
      <c r="Z31" s="30"/>
      <c r="AA31" s="64"/>
    </row>
    <row r="32" spans="1:39">
      <c r="A32" s="23">
        <f>A31+$AE32</f>
        <v>0.7471296296296297</v>
      </c>
      <c r="B32" s="52">
        <f t="shared" ref="B32" si="15">B31+$AE32</f>
        <v>0.78879629629629633</v>
      </c>
      <c r="C32" s="52">
        <f t="shared" ref="C32" si="16">C31+$AE32</f>
        <v>0.83046296296296296</v>
      </c>
      <c r="D32" s="52">
        <f t="shared" ref="D32" si="17">D31+$AE32</f>
        <v>0.92421296296296296</v>
      </c>
      <c r="E32" s="25"/>
      <c r="F32" s="25"/>
      <c r="G32" s="25"/>
      <c r="H32" s="25"/>
      <c r="I32" s="25"/>
      <c r="J32" s="25"/>
      <c r="K32" s="25"/>
      <c r="L32" s="25"/>
      <c r="M32" s="50">
        <v>3</v>
      </c>
      <c r="N32" s="36">
        <v>2</v>
      </c>
      <c r="O32" s="43" t="s">
        <v>29</v>
      </c>
      <c r="P32" s="33">
        <f t="shared" si="14"/>
        <v>0.78785879629629629</v>
      </c>
      <c r="Q32" s="33">
        <f t="shared" si="14"/>
        <v>0.72535879629629629</v>
      </c>
      <c r="R32" s="33">
        <f t="shared" si="14"/>
        <v>0.2933101851851852</v>
      </c>
      <c r="S32" s="33">
        <f t="shared" si="14"/>
        <v>0.85035879629629629</v>
      </c>
      <c r="T32" s="31"/>
      <c r="U32" s="31"/>
      <c r="V32" s="31"/>
      <c r="W32" s="31"/>
      <c r="X32" s="31"/>
      <c r="Y32" s="31"/>
      <c r="Z32" s="31"/>
      <c r="AA32" s="65"/>
      <c r="AC32">
        <f>$M32-$M31</f>
        <v>3</v>
      </c>
      <c r="AD32" s="41">
        <f>ROUND(AH29,0)</f>
        <v>41</v>
      </c>
      <c r="AE32" s="19">
        <f>TIME(0,0,(60*$AD$15*AC32/$AD$16))</f>
        <v>3.3796296296296296E-3</v>
      </c>
      <c r="AF32" s="42" t="s">
        <v>24</v>
      </c>
      <c r="AG32">
        <f>$M32-$M31</f>
        <v>3</v>
      </c>
      <c r="AI32" s="19">
        <f>TIME(0,0,(60*$AD$15*AG32/$AD$16))</f>
        <v>3.3796296296296296E-3</v>
      </c>
      <c r="AK32">
        <f>$M32-$M31</f>
        <v>3</v>
      </c>
      <c r="AM32" s="19">
        <f>TIME(0,0,(60*$AD$15*AK32/$AD$16))</f>
        <v>3.3796296296296296E-3</v>
      </c>
    </row>
    <row r="33" spans="1:39">
      <c r="A33" s="23">
        <f t="shared" ref="A33:D33" si="18">A32+$AE33</f>
        <v>0.74950231481481489</v>
      </c>
      <c r="B33" s="52">
        <f t="shared" si="18"/>
        <v>0.79116898148148151</v>
      </c>
      <c r="C33" s="52">
        <f t="shared" si="18"/>
        <v>0.83283564814814814</v>
      </c>
      <c r="D33" s="52">
        <f t="shared" si="18"/>
        <v>0.92658564814814814</v>
      </c>
      <c r="E33" s="25"/>
      <c r="F33" s="25"/>
      <c r="G33" s="25"/>
      <c r="H33" s="25"/>
      <c r="I33" s="25"/>
      <c r="J33" s="25"/>
      <c r="K33" s="25"/>
      <c r="L33" s="25"/>
      <c r="M33" s="51">
        <v>5.0999999999999996</v>
      </c>
      <c r="N33" s="36">
        <v>3</v>
      </c>
      <c r="O33" s="43" t="s">
        <v>30</v>
      </c>
      <c r="P33" s="33">
        <f t="shared" si="14"/>
        <v>0.78548611111111111</v>
      </c>
      <c r="Q33" s="33">
        <f t="shared" si="14"/>
        <v>0.72298611111111111</v>
      </c>
      <c r="R33" s="33">
        <f t="shared" si="14"/>
        <v>0.29093750000000002</v>
      </c>
      <c r="S33" s="33">
        <f t="shared" si="14"/>
        <v>0.84798611111111111</v>
      </c>
      <c r="T33" s="31"/>
      <c r="U33" s="31"/>
      <c r="V33" s="31"/>
      <c r="W33" s="31"/>
      <c r="X33" s="31"/>
      <c r="Y33" s="31"/>
      <c r="Z33" s="31"/>
      <c r="AA33" s="65"/>
      <c r="AC33">
        <f t="shared" ref="AC33:AC41" si="19">M33-M32</f>
        <v>2.0999999999999996</v>
      </c>
      <c r="AD33" s="18">
        <v>25.2</v>
      </c>
      <c r="AE33" s="19">
        <f t="shared" ref="AE33:AE41" si="20">TIME(0,0,(60*AD$15*AC33/AD$16))</f>
        <v>2.3726851851851851E-3</v>
      </c>
      <c r="AF33" s="40" t="s">
        <v>23</v>
      </c>
      <c r="AG33">
        <f t="shared" ref="AG33:AG40" si="21">$M33-$M32</f>
        <v>2.0999999999999996</v>
      </c>
      <c r="AI33" s="19">
        <f t="shared" ref="AI33:AI40" si="22">TIME(0,0,(60*$AD$15*AG33/$AD$16))</f>
        <v>2.3726851851851851E-3</v>
      </c>
      <c r="AK33">
        <f t="shared" ref="AK33:AK40" si="23">$M33-$M32</f>
        <v>2.0999999999999996</v>
      </c>
      <c r="AM33" s="19">
        <f t="shared" ref="AM33:AM42" si="24">TIME(0,0,(60*$AD$15*AK33/$AD$16))</f>
        <v>2.3726851851851851E-3</v>
      </c>
    </row>
    <row r="34" spans="1:39">
      <c r="A34" s="23">
        <f t="shared" ref="A34:D34" si="25">A33+$AE34</f>
        <v>0.75017361111111114</v>
      </c>
      <c r="B34" s="52">
        <f t="shared" si="25"/>
        <v>0.79184027777777777</v>
      </c>
      <c r="C34" s="52">
        <f t="shared" si="25"/>
        <v>0.8335069444444444</v>
      </c>
      <c r="D34" s="52">
        <f t="shared" si="25"/>
        <v>0.9272569444444444</v>
      </c>
      <c r="E34" s="25"/>
      <c r="F34" s="25"/>
      <c r="G34" s="25"/>
      <c r="H34" s="25"/>
      <c r="I34" s="25"/>
      <c r="J34" s="25"/>
      <c r="K34" s="25"/>
      <c r="L34" s="25"/>
      <c r="M34" s="51">
        <v>5.7</v>
      </c>
      <c r="N34" s="36">
        <v>4</v>
      </c>
      <c r="O34" s="43" t="s">
        <v>31</v>
      </c>
      <c r="P34" s="33">
        <f t="shared" si="14"/>
        <v>0.78481481481481485</v>
      </c>
      <c r="Q34" s="33">
        <f t="shared" si="14"/>
        <v>0.72231481481481485</v>
      </c>
      <c r="R34" s="33">
        <f t="shared" si="14"/>
        <v>0.29026620370370371</v>
      </c>
      <c r="S34" s="33">
        <f t="shared" si="14"/>
        <v>0.84731481481481485</v>
      </c>
      <c r="T34" s="31"/>
      <c r="U34" s="31"/>
      <c r="V34" s="31"/>
      <c r="W34" s="31"/>
      <c r="X34" s="31"/>
      <c r="Y34" s="31"/>
      <c r="Z34" s="31"/>
      <c r="AA34" s="65"/>
      <c r="AC34">
        <f t="shared" si="19"/>
        <v>0.60000000000000053</v>
      </c>
      <c r="AE34" s="19">
        <f t="shared" si="20"/>
        <v>6.7129629629629625E-4</v>
      </c>
      <c r="AG34">
        <f t="shared" si="21"/>
        <v>0.60000000000000053</v>
      </c>
      <c r="AI34" s="19">
        <f t="shared" si="22"/>
        <v>6.7129629629629625E-4</v>
      </c>
      <c r="AK34">
        <f t="shared" si="23"/>
        <v>0.60000000000000053</v>
      </c>
      <c r="AM34" s="19">
        <f t="shared" si="24"/>
        <v>6.7129629629629625E-4</v>
      </c>
    </row>
    <row r="35" spans="1:39">
      <c r="A35" s="23">
        <f t="shared" ref="A35:D35" si="26">A34+$AE35</f>
        <v>0.75445601851851851</v>
      </c>
      <c r="B35" s="52">
        <f t="shared" si="26"/>
        <v>0.79612268518518514</v>
      </c>
      <c r="C35" s="52">
        <f t="shared" si="26"/>
        <v>0.83778935185185177</v>
      </c>
      <c r="D35" s="52">
        <f t="shared" si="26"/>
        <v>0.93153935185185177</v>
      </c>
      <c r="E35" s="25"/>
      <c r="F35" s="25"/>
      <c r="G35" s="25"/>
      <c r="H35" s="25"/>
      <c r="I35" s="25"/>
      <c r="J35" s="25"/>
      <c r="K35" s="25"/>
      <c r="L35" s="25"/>
      <c r="M35" s="51">
        <v>9.5</v>
      </c>
      <c r="N35" s="36">
        <v>5</v>
      </c>
      <c r="O35" s="43" t="s">
        <v>32</v>
      </c>
      <c r="P35" s="33">
        <f t="shared" si="14"/>
        <v>0.78053240740740748</v>
      </c>
      <c r="Q35" s="33">
        <f t="shared" si="14"/>
        <v>0.71803240740740748</v>
      </c>
      <c r="R35" s="33">
        <f t="shared" si="14"/>
        <v>0.28598379629629628</v>
      </c>
      <c r="S35" s="33">
        <f t="shared" si="14"/>
        <v>0.84303240740740748</v>
      </c>
      <c r="T35" s="31"/>
      <c r="U35" s="31"/>
      <c r="V35" s="31"/>
      <c r="W35" s="31"/>
      <c r="X35" s="31"/>
      <c r="Y35" s="31"/>
      <c r="Z35" s="31"/>
      <c r="AA35" s="65"/>
      <c r="AC35">
        <f t="shared" si="19"/>
        <v>3.8</v>
      </c>
      <c r="AE35" s="19">
        <f t="shared" si="20"/>
        <v>4.2824074074074075E-3</v>
      </c>
      <c r="AG35">
        <f t="shared" si="21"/>
        <v>3.8</v>
      </c>
      <c r="AI35" s="19">
        <f t="shared" si="22"/>
        <v>4.2824074074074075E-3</v>
      </c>
      <c r="AK35">
        <f t="shared" si="23"/>
        <v>3.8</v>
      </c>
      <c r="AM35" s="19">
        <f t="shared" si="24"/>
        <v>4.2824074074074075E-3</v>
      </c>
    </row>
    <row r="36" spans="1:39">
      <c r="A36" s="23">
        <f t="shared" ref="A36:D36" si="27">A35+$AE36</f>
        <v>0.75535879629629632</v>
      </c>
      <c r="B36" s="52">
        <f t="shared" si="27"/>
        <v>0.79702546296296295</v>
      </c>
      <c r="C36" s="52">
        <f t="shared" si="27"/>
        <v>0.83869212962962958</v>
      </c>
      <c r="D36" s="52">
        <f t="shared" si="27"/>
        <v>0.93244212962962958</v>
      </c>
      <c r="E36" s="25"/>
      <c r="F36" s="25"/>
      <c r="G36" s="25"/>
      <c r="H36" s="25"/>
      <c r="I36" s="25"/>
      <c r="J36" s="25"/>
      <c r="K36" s="25"/>
      <c r="L36" s="25"/>
      <c r="M36" s="51">
        <v>10.3</v>
      </c>
      <c r="N36" s="36">
        <v>6</v>
      </c>
      <c r="O36" s="43" t="s">
        <v>33</v>
      </c>
      <c r="P36" s="33">
        <f t="shared" si="14"/>
        <v>0.77962962962962967</v>
      </c>
      <c r="Q36" s="33">
        <f t="shared" si="14"/>
        <v>0.71712962962962967</v>
      </c>
      <c r="R36" s="33">
        <f t="shared" si="14"/>
        <v>0.28508101851851853</v>
      </c>
      <c r="S36" s="33">
        <f t="shared" si="14"/>
        <v>0.84212962962962967</v>
      </c>
      <c r="T36" s="31"/>
      <c r="U36" s="31"/>
      <c r="V36" s="31"/>
      <c r="W36" s="31"/>
      <c r="X36" s="31"/>
      <c r="Y36" s="31"/>
      <c r="Z36" s="31"/>
      <c r="AA36" s="65"/>
      <c r="AC36">
        <f t="shared" si="19"/>
        <v>0.80000000000000071</v>
      </c>
      <c r="AE36" s="19">
        <f t="shared" si="20"/>
        <v>9.0277777777777784E-4</v>
      </c>
      <c r="AG36">
        <f t="shared" si="21"/>
        <v>0.80000000000000071</v>
      </c>
      <c r="AI36" s="19">
        <f t="shared" si="22"/>
        <v>9.0277777777777784E-4</v>
      </c>
      <c r="AK36">
        <f t="shared" si="23"/>
        <v>0.80000000000000071</v>
      </c>
      <c r="AM36" s="19">
        <f t="shared" si="24"/>
        <v>9.0277777777777784E-4</v>
      </c>
    </row>
    <row r="37" spans="1:39">
      <c r="A37" s="23">
        <f t="shared" ref="A37:D37" si="28">A36+$AE37</f>
        <v>0.75671296296296298</v>
      </c>
      <c r="B37" s="52">
        <f t="shared" si="28"/>
        <v>0.79837962962962961</v>
      </c>
      <c r="C37" s="52">
        <f t="shared" si="28"/>
        <v>0.84004629629629624</v>
      </c>
      <c r="D37" s="52">
        <f t="shared" si="28"/>
        <v>0.93379629629629624</v>
      </c>
      <c r="E37" s="25"/>
      <c r="F37" s="25"/>
      <c r="G37" s="25"/>
      <c r="H37" s="25"/>
      <c r="I37" s="25"/>
      <c r="J37" s="25"/>
      <c r="K37" s="25"/>
      <c r="L37" s="25"/>
      <c r="M37" s="51">
        <v>11.5</v>
      </c>
      <c r="N37" s="36">
        <v>7</v>
      </c>
      <c r="O37" s="43" t="s">
        <v>34</v>
      </c>
      <c r="P37" s="33">
        <f t="shared" si="14"/>
        <v>0.77827546296296302</v>
      </c>
      <c r="Q37" s="33">
        <f t="shared" si="14"/>
        <v>0.71577546296296302</v>
      </c>
      <c r="R37" s="33">
        <f t="shared" si="14"/>
        <v>0.28372685185185187</v>
      </c>
      <c r="S37" s="33">
        <f t="shared" si="14"/>
        <v>0.84077546296296302</v>
      </c>
      <c r="T37" s="31"/>
      <c r="U37" s="31"/>
      <c r="V37" s="31"/>
      <c r="W37" s="31"/>
      <c r="X37" s="31"/>
      <c r="Y37" s="31"/>
      <c r="Z37" s="31"/>
      <c r="AA37" s="65"/>
      <c r="AC37">
        <f t="shared" si="19"/>
        <v>1.1999999999999993</v>
      </c>
      <c r="AE37" s="19">
        <f t="shared" si="20"/>
        <v>1.3541666666666667E-3</v>
      </c>
      <c r="AG37">
        <f t="shared" si="21"/>
        <v>1.1999999999999993</v>
      </c>
      <c r="AI37" s="19">
        <f t="shared" si="22"/>
        <v>1.3541666666666667E-3</v>
      </c>
      <c r="AK37">
        <f t="shared" si="23"/>
        <v>1.1999999999999993</v>
      </c>
      <c r="AM37" s="19">
        <f t="shared" si="24"/>
        <v>1.3541666666666667E-3</v>
      </c>
    </row>
    <row r="38" spans="1:39">
      <c r="A38" s="23">
        <f t="shared" ref="A38:D38" si="29">A37+$AE38</f>
        <v>0.75750000000000006</v>
      </c>
      <c r="B38" s="52">
        <f t="shared" si="29"/>
        <v>0.79916666666666669</v>
      </c>
      <c r="C38" s="52">
        <f t="shared" si="29"/>
        <v>0.84083333333333332</v>
      </c>
      <c r="D38" s="52">
        <f t="shared" si="29"/>
        <v>0.93458333333333332</v>
      </c>
      <c r="E38" s="25"/>
      <c r="F38" s="25"/>
      <c r="G38" s="25"/>
      <c r="H38" s="25"/>
      <c r="I38" s="25"/>
      <c r="J38" s="25"/>
      <c r="K38" s="25"/>
      <c r="L38" s="25"/>
      <c r="M38" s="51">
        <v>12.2</v>
      </c>
      <c r="N38" s="36">
        <v>8</v>
      </c>
      <c r="O38" s="43" t="s">
        <v>35</v>
      </c>
      <c r="P38" s="33">
        <f t="shared" si="14"/>
        <v>0.77748842592592593</v>
      </c>
      <c r="Q38" s="33">
        <f t="shared" si="14"/>
        <v>0.71498842592592593</v>
      </c>
      <c r="R38" s="33">
        <f t="shared" si="14"/>
        <v>0.28293981481481484</v>
      </c>
      <c r="S38" s="33">
        <f t="shared" si="14"/>
        <v>0.83998842592592593</v>
      </c>
      <c r="T38" s="31"/>
      <c r="U38" s="31"/>
      <c r="V38" s="31"/>
      <c r="W38" s="31"/>
      <c r="X38" s="31"/>
      <c r="Y38" s="31"/>
      <c r="Z38" s="31"/>
      <c r="AA38" s="65"/>
      <c r="AC38">
        <f t="shared" si="19"/>
        <v>0.69999999999999929</v>
      </c>
      <c r="AE38" s="19">
        <f t="shared" si="20"/>
        <v>7.8703703703703705E-4</v>
      </c>
      <c r="AG38">
        <f t="shared" si="21"/>
        <v>0.69999999999999929</v>
      </c>
      <c r="AI38" s="19">
        <f t="shared" si="22"/>
        <v>7.8703703703703705E-4</v>
      </c>
      <c r="AK38">
        <f t="shared" si="23"/>
        <v>0.69999999999999929</v>
      </c>
      <c r="AM38" s="19">
        <f t="shared" si="24"/>
        <v>7.8703703703703705E-4</v>
      </c>
    </row>
    <row r="39" spans="1:39">
      <c r="A39" s="23">
        <f t="shared" ref="A39:D39" si="30">A38+$AE39</f>
        <v>0.75918981481481485</v>
      </c>
      <c r="B39" s="52">
        <f t="shared" si="30"/>
        <v>0.80085648148148147</v>
      </c>
      <c r="C39" s="52">
        <f t="shared" si="30"/>
        <v>0.8425231481481481</v>
      </c>
      <c r="D39" s="52">
        <f t="shared" si="30"/>
        <v>0.9362731481481481</v>
      </c>
      <c r="E39" s="25"/>
      <c r="F39" s="25"/>
      <c r="G39" s="25"/>
      <c r="H39" s="25"/>
      <c r="I39" s="25"/>
      <c r="J39" s="25"/>
      <c r="K39" s="25"/>
      <c r="L39" s="25"/>
      <c r="M39" s="51">
        <v>13.7</v>
      </c>
      <c r="N39" s="36">
        <v>9</v>
      </c>
      <c r="O39" s="45" t="s">
        <v>36</v>
      </c>
      <c r="P39" s="33">
        <f>P40+$AE40</f>
        <v>0.77579861111111115</v>
      </c>
      <c r="Q39" s="33">
        <f t="shared" si="14"/>
        <v>0.71329861111111115</v>
      </c>
      <c r="R39" s="33">
        <v>0.28125</v>
      </c>
      <c r="S39" s="33">
        <f t="shared" si="14"/>
        <v>0.83829861111111115</v>
      </c>
      <c r="T39" s="31"/>
      <c r="U39" s="31"/>
      <c r="V39" s="31"/>
      <c r="W39" s="31"/>
      <c r="X39" s="31"/>
      <c r="Y39" s="31"/>
      <c r="Z39" s="31"/>
      <c r="AA39" s="65"/>
      <c r="AC39">
        <f t="shared" si="19"/>
        <v>1.5</v>
      </c>
      <c r="AE39" s="19">
        <f t="shared" si="20"/>
        <v>1.6898148148148148E-3</v>
      </c>
      <c r="AG39">
        <f t="shared" si="21"/>
        <v>1.5</v>
      </c>
      <c r="AI39" s="19">
        <f t="shared" si="22"/>
        <v>1.6898148148148148E-3</v>
      </c>
      <c r="AK39">
        <f t="shared" si="23"/>
        <v>1.5</v>
      </c>
      <c r="AM39" s="19">
        <f t="shared" si="24"/>
        <v>1.6898148148148148E-3</v>
      </c>
    </row>
    <row r="40" spans="1:39">
      <c r="A40" s="23">
        <f t="shared" ref="A40:D40" si="31">A39+$AE40</f>
        <v>0.76415509259259262</v>
      </c>
      <c r="B40" s="52">
        <f t="shared" si="31"/>
        <v>0.80582175925925925</v>
      </c>
      <c r="C40" s="25"/>
      <c r="D40" s="52">
        <f t="shared" si="31"/>
        <v>0.94123842592592588</v>
      </c>
      <c r="E40" s="25"/>
      <c r="F40" s="25"/>
      <c r="G40" s="25"/>
      <c r="H40" s="25"/>
      <c r="I40" s="25"/>
      <c r="J40" s="25"/>
      <c r="K40" s="25"/>
      <c r="L40" s="25"/>
      <c r="M40" s="51">
        <v>18.100000000000001</v>
      </c>
      <c r="N40" s="36">
        <v>10</v>
      </c>
      <c r="O40" s="45" t="s">
        <v>37</v>
      </c>
      <c r="P40" s="33">
        <v>0.77083333333333337</v>
      </c>
      <c r="Q40" s="33">
        <v>0.70833333333333337</v>
      </c>
      <c r="R40" s="31"/>
      <c r="S40" s="55">
        <v>0.83333333333333337</v>
      </c>
      <c r="T40" s="53"/>
      <c r="U40" s="53"/>
      <c r="V40" s="53"/>
      <c r="W40" s="53"/>
      <c r="X40" s="53"/>
      <c r="Y40" s="31"/>
      <c r="Z40" s="31"/>
      <c r="AA40" s="65"/>
      <c r="AC40">
        <f t="shared" si="19"/>
        <v>4.4000000000000021</v>
      </c>
      <c r="AE40" s="19">
        <f t="shared" si="20"/>
        <v>4.9652777777777777E-3</v>
      </c>
      <c r="AG40">
        <f t="shared" si="21"/>
        <v>4.4000000000000021</v>
      </c>
      <c r="AI40" s="19">
        <f t="shared" si="22"/>
        <v>4.9652777777777777E-3</v>
      </c>
      <c r="AK40">
        <f t="shared" si="23"/>
        <v>4.4000000000000021</v>
      </c>
      <c r="AM40" s="19">
        <f t="shared" si="24"/>
        <v>4.9652777777777777E-3</v>
      </c>
    </row>
    <row r="41" spans="1:39">
      <c r="A41" s="58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51">
        <v>25.2</v>
      </c>
      <c r="N41" s="36">
        <v>11</v>
      </c>
      <c r="O41" s="45" t="s">
        <v>38</v>
      </c>
      <c r="P41" s="31"/>
      <c r="Q41" s="31"/>
      <c r="R41" s="31"/>
      <c r="S41" s="25"/>
      <c r="T41" s="25"/>
      <c r="U41" s="25"/>
      <c r="V41" s="25"/>
      <c r="W41" s="25"/>
      <c r="X41" s="25"/>
      <c r="Y41" s="25"/>
      <c r="Z41" s="31"/>
      <c r="AA41" s="29"/>
      <c r="AC41">
        <f t="shared" si="19"/>
        <v>7.0999999999999979</v>
      </c>
      <c r="AE41" s="19">
        <f t="shared" si="20"/>
        <v>8.0208333333333329E-3</v>
      </c>
      <c r="AI41" s="19">
        <f>TIME(0,0,(60*$AD$15*AG41/$AD$16))</f>
        <v>0</v>
      </c>
      <c r="AM41" s="19">
        <f t="shared" si="24"/>
        <v>0</v>
      </c>
    </row>
    <row r="42" spans="1:39">
      <c r="A42" s="58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51">
        <v>22.4</v>
      </c>
      <c r="N42" s="36">
        <v>12</v>
      </c>
      <c r="O42" s="45" t="s">
        <v>39</v>
      </c>
      <c r="P42" s="31"/>
      <c r="Q42" s="31"/>
      <c r="R42" s="31"/>
      <c r="S42" s="25"/>
      <c r="T42" s="25"/>
      <c r="U42" s="25"/>
      <c r="V42" s="25"/>
      <c r="W42" s="25"/>
      <c r="X42" s="25"/>
      <c r="Y42" s="25"/>
      <c r="Z42" s="31"/>
      <c r="AA42" s="29"/>
      <c r="AE42" s="19"/>
      <c r="AI42" s="19">
        <f t="shared" ref="AI42:AI43" si="32">TIME(0,0,(60*$AD$15*AG42/$AD$16))</f>
        <v>0</v>
      </c>
      <c r="AK42">
        <f>M42-M40</f>
        <v>4.2999999999999972</v>
      </c>
      <c r="AM42" s="19">
        <f t="shared" si="24"/>
        <v>4.8495370370370368E-3</v>
      </c>
    </row>
    <row r="43" spans="1:39" ht="15" thickBot="1">
      <c r="A43" s="59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61">
        <v>23.8</v>
      </c>
      <c r="N43" s="38">
        <v>13</v>
      </c>
      <c r="O43" s="62" t="s">
        <v>40</v>
      </c>
      <c r="P43" s="63"/>
      <c r="Q43" s="63"/>
      <c r="R43" s="63"/>
      <c r="S43" s="37"/>
      <c r="T43" s="37"/>
      <c r="U43" s="37"/>
      <c r="V43" s="37"/>
      <c r="W43" s="37"/>
      <c r="X43" s="37"/>
      <c r="Y43" s="37"/>
      <c r="Z43" s="37"/>
      <c r="AA43" s="39"/>
      <c r="AE43" s="19"/>
      <c r="AG43">
        <f>M43-M40</f>
        <v>5.6999999999999993</v>
      </c>
      <c r="AI43" s="19">
        <f t="shared" si="32"/>
        <v>6.4351851851851861E-3</v>
      </c>
    </row>
    <row r="44" spans="1:39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39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9">
      <c r="W46" s="15" t="s">
        <v>22</v>
      </c>
      <c r="X46" s="9"/>
      <c r="Y46" s="9"/>
      <c r="Z46" s="9"/>
      <c r="AA46" s="9"/>
    </row>
    <row r="47" spans="1:39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39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spans="1:28">
      <c r="A950" s="16"/>
      <c r="B950" s="16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spans="1:28">
      <c r="A951" s="16"/>
      <c r="B951" s="16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</row>
    <row r="952" spans="1:28">
      <c r="A952" s="16"/>
      <c r="B952" s="16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</row>
    <row r="953" spans="1:28">
      <c r="A953" s="16"/>
      <c r="B953" s="16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</row>
    <row r="954" spans="1:28">
      <c r="A954" s="16"/>
      <c r="B954" s="16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</row>
    <row r="955" spans="1:28">
      <c r="A955" s="16"/>
      <c r="B955" s="16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</row>
    <row r="956" spans="1:28">
      <c r="A956" s="16"/>
      <c r="B956" s="16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spans="1:28">
      <c r="A957" s="16"/>
      <c r="B957" s="16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 spans="1:28">
      <c r="A958" s="16"/>
      <c r="B958" s="16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</sheetData>
  <mergeCells count="14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  <mergeCell ref="A28:L28"/>
    <mergeCell ref="N28:N30"/>
    <mergeCell ref="P28:AA28"/>
    <mergeCell ref="A29:L29"/>
    <mergeCell ref="P29:AA29"/>
  </mergeCells>
  <conditionalFormatting sqref="J14:L14 P14:AA14 P15:Z22 AA15:AA23 A15:L26 Y23:Z23 P23:R26 S24:AA26 A27:N27 P27:AA27 J31:L31 P31:AA31 P32:Z39 AA32:AA40 A32:L43 Y40:Z40 P40:R43 S41:AA43 A44:N45 P44:AA45">
    <cfRule type="cellIs" dxfId="2" priority="24" stopIfTrue="1" operator="equal">
      <formula>0</formula>
    </cfRule>
  </conditionalFormatting>
  <conditionalFormatting sqref="N14:N26">
    <cfRule type="cellIs" dxfId="1" priority="18" stopIfTrue="1" operator="equal">
      <formula>0</formula>
    </cfRule>
  </conditionalFormatting>
  <conditionalFormatting sqref="N31:N43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2024-07-01T18:44:50Z</dcterms:modified>
</cp:coreProperties>
</file>